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'!$A$1:$E$131</definedName>
  </definedNames>
  <calcPr calcId="144525"/>
</workbook>
</file>

<file path=xl/calcChain.xml><?xml version="1.0" encoding="utf-8"?>
<calcChain xmlns="http://schemas.openxmlformats.org/spreadsheetml/2006/main">
  <c r="C128" i="1" l="1"/>
  <c r="E122" i="1"/>
  <c r="E121" i="1"/>
  <c r="C112" i="1"/>
  <c r="C109" i="1"/>
  <c r="C101" i="1"/>
  <c r="C93" i="1"/>
  <c r="C88" i="1"/>
  <c r="C85" i="1"/>
  <c r="C83" i="1"/>
  <c r="C55" i="1"/>
  <c r="C46" i="1"/>
  <c r="C41" i="1"/>
  <c r="C39" i="1"/>
  <c r="C31" i="1"/>
  <c r="C130" i="1" s="1"/>
  <c r="C131" i="1" s="1"/>
  <c r="D17" i="1" s="1"/>
  <c r="C23" i="1"/>
  <c r="D12" i="1"/>
  <c r="E11" i="1"/>
  <c r="D11" i="1"/>
  <c r="D8" i="1"/>
  <c r="D19" i="1" l="1"/>
  <c r="D16" i="1"/>
  <c r="D18" i="1"/>
</calcChain>
</file>

<file path=xl/sharedStrings.xml><?xml version="1.0" encoding="utf-8"?>
<sst xmlns="http://schemas.openxmlformats.org/spreadsheetml/2006/main" count="320" uniqueCount="231">
  <si>
    <t>Отчет об исполнении ООО "Лидер" договора управления МДК по адресу:</t>
  </si>
  <si>
    <t>г. Чита ул. Ингодинская, д. 15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</si>
  <si>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</si>
  <si>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</si>
  <si>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</si>
  <si>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</si>
  <si>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</si>
  <si>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</si>
  <si>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</si>
  <si>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</si>
  <si>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</si>
  <si>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</si>
  <si>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</si>
  <si>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</si>
  <si>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</si>
  <si>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</si>
  <si>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</si>
  <si>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</si>
  <si>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</si>
  <si>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</si>
  <si>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</si>
  <si>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</si>
  <si>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</si>
  <si>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</si>
  <si>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</si>
  <si>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</si>
  <si>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</si>
  <si>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</si>
  <si>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</si>
  <si>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</si>
  <si>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</si>
  <si>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</si>
  <si>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</si>
  <si>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</si>
  <si>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</si>
  <si>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</si>
  <si>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</si>
  <si>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</si>
  <si>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</si>
  <si>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</si>
  <si>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</si>
  <si>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</si>
  <si>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</si>
  <si>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</si>
  <si>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</si>
  <si>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</si>
  <si>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</si>
  <si>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</si>
  <si>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</si>
  <si>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</si>
  <si>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</si>
  <si>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</si>
  <si>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</si>
  <si>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</si>
  <si>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</si>
  <si>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</si>
  <si>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</si>
  <si>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</si>
  <si>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4.8</t>
  </si>
  <si>
    <t>Отведение сточных вод в целях сод.общ.имущ.МКД1-4кв.2023г.1-5эт.К=0,8</t>
  </si>
  <si>
    <t>4.10</t>
  </si>
  <si>
    <t>Хол.вода потр.при содер.общ.имущ.в МКД 1,2,3,4 кв.2023г. 1-5 эт.К=0,8</t>
  </si>
  <si>
    <t>4.17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</si>
  <si>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</si>
  <si>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</si>
  <si>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</si>
  <si>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старого непригодного электрооборудования(светильники,розетки.</t>
  </si>
  <si>
    <t>услуга</t>
  </si>
  <si>
    <t>5.2</t>
  </si>
  <si>
    <t>Замена электрической лампы накаливания</t>
  </si>
  <si>
    <t>шт.</t>
  </si>
  <si>
    <t>5.3</t>
  </si>
  <si>
    <t>Исполнение заявок не связанных с ремонтом, без автотранспорта</t>
  </si>
  <si>
    <t>5.4</t>
  </si>
  <si>
    <t>Осмотр кровли с мелким ремонтом</t>
  </si>
  <si>
    <t>5.5</t>
  </si>
  <si>
    <t>Перезапуск внут-й системы отопления(уст-я нефун-х стояков отопл)с об.п</t>
  </si>
  <si>
    <t>дом</t>
  </si>
  <si>
    <t>5.6</t>
  </si>
  <si>
    <t>Пробивка проёмов в стенах, закладка кирпичом с оштукатуриванием</t>
  </si>
  <si>
    <t>5.7</t>
  </si>
  <si>
    <t>Установка (замена) электрического автомата выкл, 25А-1Р</t>
  </si>
  <si>
    <t>5.8</t>
  </si>
  <si>
    <t>слив с последующим заполнением теплосистемы отоплен с осмотром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</si>
  <si>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</si>
  <si>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</si>
  <si>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продухов</t>
  </si>
  <si>
    <t>6.2</t>
  </si>
  <si>
    <t>Закрытие рассекающей задвижки</t>
  </si>
  <si>
    <t>6.3</t>
  </si>
  <si>
    <t>Замер температуры воздуха в квартире и подвале</t>
  </si>
  <si>
    <t>замер</t>
  </si>
  <si>
    <t>6.4</t>
  </si>
  <si>
    <t>Заполнение внут-й системы отопл-я тепл-ем с обходом подвала и чердака</t>
  </si>
  <si>
    <t>6.5</t>
  </si>
  <si>
    <t>Запуск внутр-й системы отоп-я (пост-ка на циркуляцию) с обходом подвал</t>
  </si>
  <si>
    <t>6.6</t>
  </si>
  <si>
    <t>Исполнение заявок не связанных с ремонтом</t>
  </si>
  <si>
    <t>6.7</t>
  </si>
  <si>
    <t>Опрессовка тепловых узлов перед сдачей (проверочная)</t>
  </si>
  <si>
    <t>узел</t>
  </si>
  <si>
    <t>6.8</t>
  </si>
  <si>
    <t>Опрессовка тепловых узлов после проведения ремонта(ус-е выяв-х неиспра</t>
  </si>
  <si>
    <t>6.9</t>
  </si>
  <si>
    <t>Опрессовка тепловых узлов при сдаче</t>
  </si>
  <si>
    <t>6.10</t>
  </si>
  <si>
    <t>Осмотр сантех. оборудования</t>
  </si>
  <si>
    <t>6.11</t>
  </si>
  <si>
    <t>Осмотр сантехнического оборудования</t>
  </si>
  <si>
    <t>6.12</t>
  </si>
  <si>
    <t>Осмотр системы отопления в квартире</t>
  </si>
  <si>
    <t>Кв.</t>
  </si>
  <si>
    <t>6.13</t>
  </si>
  <si>
    <t>Осмотр чердачного помещения</t>
  </si>
  <si>
    <t>6.14</t>
  </si>
  <si>
    <t>Отключение отопления</t>
  </si>
  <si>
    <t>6.15</t>
  </si>
  <si>
    <t>Открытие продухов</t>
  </si>
  <si>
    <t>6.16</t>
  </si>
  <si>
    <t>Очистка канализационной сети</t>
  </si>
  <si>
    <t>м</t>
  </si>
  <si>
    <t>6.17</t>
  </si>
  <si>
    <t>Перезапуск (удаление воздуха) стояков отопления</t>
  </si>
  <si>
    <t>стояк</t>
  </si>
  <si>
    <t>6.18</t>
  </si>
  <si>
    <t>Промывка розлива ГВС</t>
  </si>
  <si>
    <t>6.19</t>
  </si>
  <si>
    <t>Промывка розлива ХВС</t>
  </si>
  <si>
    <t>6.20</t>
  </si>
  <si>
    <t>Регулировка теплоносителя</t>
  </si>
  <si>
    <t>6.21</t>
  </si>
  <si>
    <t>6.22</t>
  </si>
  <si>
    <t>Ремонт КНС</t>
  </si>
  <si>
    <t>6.23</t>
  </si>
  <si>
    <t>Смена вентиля ХВС, ГВС д.15,20</t>
  </si>
  <si>
    <t>6.24</t>
  </si>
  <si>
    <t>Установка пружины на тамбурную дверь в подъезд</t>
  </si>
  <si>
    <t>6.25</t>
  </si>
  <si>
    <t>Устранение свищей хомутами</t>
  </si>
  <si>
    <t>6.26</t>
  </si>
  <si>
    <t>Частичная замена труб ХВС,ГВС д.20 PPR армированная</t>
  </si>
  <si>
    <t>6.27</t>
  </si>
  <si>
    <t>Чистка фильтра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</si>
  <si>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</si>
  <si>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</si>
  <si>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</si>
  <si>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</si>
  <si>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</si>
  <si>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</si>
  <si>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</si>
  <si>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</si>
  <si>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</si>
  <si>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</si>
  <si>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10.2</t>
  </si>
  <si>
    <t>Осмотр МКД на предмет утепления вентпродухов</t>
  </si>
  <si>
    <t>10.3</t>
  </si>
  <si>
    <t>Прочистка вент канала</t>
  </si>
  <si>
    <t>10.4</t>
  </si>
  <si>
    <t>Утепление вентиляционного канала изовером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</si>
  <si>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</si>
  <si>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</si>
  <si>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</si>
  <si>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>11.2</t>
  </si>
  <si>
    <t>Тех.обслуживание ГО К=0,6;0,8;0,85;0,9;1 (1,2 кв. 2022 г.)  (корректировка 2022г.)</t>
  </si>
  <si>
    <t>11.3</t>
  </si>
  <si>
    <t>Тех.обслуживание ГО К=0,6;0,8;0,85;0,9;1 (3,4 кв. 2022 г.)   (корректировка 2022г.)</t>
  </si>
  <si>
    <t>11.4</t>
  </si>
  <si>
    <t xml:space="preserve">Тех.обслуживание ГО К=0,6;0,8;0,85;0,9;1 (1,2 кв. 2021 г.) (корректировка 2021г.) </t>
  </si>
  <si>
    <t>11.5</t>
  </si>
  <si>
    <t xml:space="preserve">Тех.обслуживание ГО К=0,6;0,8;0,85;0,9;1 (3,4 кв. 2021 г.)  (корректировка 2021г.) </t>
  </si>
  <si>
    <t>11.6</t>
  </si>
  <si>
    <t xml:space="preserve">Тех.обслуживание ГО К=0,6;0,8;0,85;0,9;1 (1,2 кв. 2020 г.)  (корректировка 2020г.) </t>
  </si>
  <si>
    <t>11.7</t>
  </si>
  <si>
    <t xml:space="preserve">Тех.обслуживание ГО К=0,6;0,8;0,85;0,9;1 (3,4 кв. 2020 г.)  (корректировка 2020г.) 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</si>
  <si>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</si>
  <si>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</si>
  <si>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</si>
  <si>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</si>
  <si>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</si>
  <si>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</si>
  <si>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</si>
  <si>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</si>
  <si>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</si>
  <si>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</si>
  <si>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</si>
  <si>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</si>
  <si>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</si>
  <si>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</si>
  <si>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</si>
  <si>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</si>
  <si>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</si>
  <si>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</si>
  <si>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</si>
  <si>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</si>
  <si>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</si>
  <si>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</si>
  <si>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</si>
  <si>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</si>
  <si>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</si>
  <si>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</si>
  <si>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</si>
  <si>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</si>
  <si>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</si>
  <si>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</si>
  <si>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</si>
  <si>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</si>
  <si>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</si>
  <si>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</si>
  <si>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</si>
  <si>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</si>
  <si>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</si>
  <si>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</si>
  <si>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</si>
  <si>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</si>
  <si>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</si>
  <si>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</si>
  <si>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</si>
  <si>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</si>
  <si>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</si>
  <si>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</si>
  <si>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</si>
  <si>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</si>
  <si>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Разбивка земельного участка, Ингодинская 15-Красноярская 11</t>
  </si>
  <si>
    <t xml:space="preserve"> Прочая работа (услуга)</t>
  </si>
  <si>
    <t>15.1</t>
  </si>
  <si>
    <t>1.Расходы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</si>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</sst>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9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165" fontId="1" fillId="0" borderId="5" xfId="6" applyNumberFormat="1" applyBorder="1"/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69">
    <cellStyle name="Вывод" xfId="1" builtinId="21"/>
    <cellStyle name="Гиперссылка 2" xfId="7"/>
    <cellStyle name="Обычный" xfId="0" builtinId="0"/>
    <cellStyle name="Обычный 10" xfId="8"/>
    <cellStyle name="Обычный 11" xfId="9"/>
    <cellStyle name="Обычный 12" xfId="4"/>
    <cellStyle name="Обычный 13" xfId="10"/>
    <cellStyle name="Обычный 13 2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0" xfId="5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8" xfId="26"/>
    <cellStyle name="Обычный 29" xfId="27"/>
    <cellStyle name="Обычный 3" xfId="2"/>
    <cellStyle name="Обычный 3 2" xfId="28"/>
    <cellStyle name="Обычный 30" xfId="29"/>
    <cellStyle name="Обычный 31" xfId="30"/>
    <cellStyle name="Обычный 32" xfId="6"/>
    <cellStyle name="Обычный 33" xfId="31"/>
    <cellStyle name="Обычный 4" xfId="32"/>
    <cellStyle name="Обычный 4 2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Финансовый 10" xfId="39"/>
    <cellStyle name="Финансовый 11" xfId="40"/>
    <cellStyle name="Финансовый 12" xfId="41"/>
    <cellStyle name="Финансовый 13" xfId="42"/>
    <cellStyle name="Финансовый 14" xfId="43"/>
    <cellStyle name="Финансовый 15" xfId="44"/>
    <cellStyle name="Финансовый 16" xfId="45"/>
    <cellStyle name="Финансовый 17" xfId="46"/>
    <cellStyle name="Финансовый 18" xfId="47"/>
    <cellStyle name="Финансовый 19" xfId="48"/>
    <cellStyle name="Финансовый 2" xfId="49"/>
    <cellStyle name="Финансовый 20" xfId="50"/>
    <cellStyle name="Финансовый 21" xfId="51"/>
    <cellStyle name="Финансовый 22" xfId="52"/>
    <cellStyle name="Финансовый 23" xfId="53"/>
    <cellStyle name="Финансовый 24" xfId="54"/>
    <cellStyle name="Финансовый 25" xfId="55"/>
    <cellStyle name="Финансовый 26" xfId="56"/>
    <cellStyle name="Финансовый 27" xfId="57"/>
    <cellStyle name="Финансовый 28" xfId="58"/>
    <cellStyle name="Финансовый 29" xfId="59"/>
    <cellStyle name="Финансовый 3" xfId="3"/>
    <cellStyle name="Финансовый 3 2" xfId="60"/>
    <cellStyle name="Финансовый 30" xfId="61"/>
    <cellStyle name="Финансовый 4" xfId="62"/>
    <cellStyle name="Финансовый 4 2" xfId="63"/>
    <cellStyle name="Финансовый 5" xfId="64"/>
    <cellStyle name="Финансовый 6" xfId="65"/>
    <cellStyle name="Финансовый 7" xfId="66"/>
    <cellStyle name="Финансовый 8" xfId="67"/>
    <cellStyle name="Финансовый 9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9"/>
  <sheetViews>
    <sheetView tabSelected="1" zoomScaleNormal="100" workbookViewId="0">
      <selection activeCell="F24" sqref="F24"/>
    </sheetView>
  </sheetViews>
  <sheetFormatPr defaultRowHeight="15" outlineLevelRow="2" x14ac:dyDescent="0.25"/>
  <cols>
    <col min="1" max="1" width="9.140625" style="109"/>
    <col min="2" max="2" width="68.140625" style="116" customWidth="1"/>
    <col min="3" max="3" width="14.7109375" style="117" customWidth="1"/>
    <col min="4" max="4" width="9.140625" style="118" customWidth="1"/>
    <col min="5" max="5" width="12.7109375" style="118" customWidth="1"/>
    <col min="6" max="6" width="17.28515625" style="2" customWidth="1"/>
    <col min="7" max="16384" width="9.140625" style="2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3" t="s">
        <v>2</v>
      </c>
      <c r="B4" s="3"/>
      <c r="C4" s="3"/>
      <c r="D4" s="3"/>
      <c r="E4" s="3"/>
    </row>
    <row r="6" spans="1:7" ht="39" customHeight="1" x14ac:dyDescent="0.25">
      <c r="A6" s="4" t="s">
        <v>3</v>
      </c>
      <c r="B6" s="5"/>
      <c r="C6" s="5"/>
      <c r="D6" s="5"/>
      <c r="E6" s="6"/>
    </row>
    <row r="7" spans="1:7" x14ac:dyDescent="0.25">
      <c r="A7" s="7">
        <v>1</v>
      </c>
      <c r="B7" s="8" t="s">
        <v>4</v>
      </c>
      <c r="C7" s="9"/>
      <c r="D7" s="10">
        <v>1074858.3400000001</v>
      </c>
      <c r="E7" s="11"/>
      <c r="F7" s="12"/>
    </row>
    <row r="8" spans="1:7" ht="30" x14ac:dyDescent="0.25">
      <c r="A8" s="13">
        <v>2</v>
      </c>
      <c r="B8" s="14" t="s">
        <v>5</v>
      </c>
      <c r="C8" s="15"/>
      <c r="D8" s="16">
        <f>D9+D10+D11</f>
        <v>710964.96000000008</v>
      </c>
      <c r="E8" s="16"/>
      <c r="F8" s="17"/>
      <c r="G8" s="17"/>
    </row>
    <row r="9" spans="1:7" x14ac:dyDescent="0.25">
      <c r="A9" s="18" t="s">
        <v>6</v>
      </c>
      <c r="B9" s="19" t="s">
        <v>7</v>
      </c>
      <c r="C9" s="20"/>
      <c r="D9" s="21">
        <v>600478.92000000004</v>
      </c>
      <c r="E9" s="22"/>
    </row>
    <row r="10" spans="1:7" x14ac:dyDescent="0.25">
      <c r="A10" s="18" t="s">
        <v>8</v>
      </c>
      <c r="B10" s="19" t="s">
        <v>9</v>
      </c>
      <c r="C10" s="20"/>
      <c r="D10" s="21">
        <v>100328.28</v>
      </c>
      <c r="E10" s="22"/>
    </row>
    <row r="11" spans="1:7" x14ac:dyDescent="0.25">
      <c r="A11" s="18" t="s">
        <v>10</v>
      </c>
      <c r="B11" s="19" t="s">
        <v>11</v>
      </c>
      <c r="C11" s="20"/>
      <c r="D11" s="21">
        <f>450*12+396.48*12</f>
        <v>10157.76</v>
      </c>
      <c r="E11" s="22">
        <f>450*12+396.48*12</f>
        <v>10157.76</v>
      </c>
    </row>
    <row r="12" spans="1:7" ht="30.75" customHeight="1" x14ac:dyDescent="0.25">
      <c r="A12" s="13">
        <v>3</v>
      </c>
      <c r="B12" s="23" t="s">
        <v>12</v>
      </c>
      <c r="C12" s="23"/>
      <c r="D12" s="24">
        <f>D13+D14+D15</f>
        <v>685974.06</v>
      </c>
      <c r="E12" s="25"/>
    </row>
    <row r="13" spans="1:7" x14ac:dyDescent="0.25">
      <c r="A13" s="18" t="s">
        <v>13</v>
      </c>
      <c r="B13" s="19" t="s">
        <v>7</v>
      </c>
      <c r="C13" s="20"/>
      <c r="D13" s="21">
        <v>609929.23</v>
      </c>
      <c r="E13" s="22"/>
    </row>
    <row r="14" spans="1:7" x14ac:dyDescent="0.25">
      <c r="A14" s="18" t="s">
        <v>14</v>
      </c>
      <c r="B14" s="19" t="s">
        <v>9</v>
      </c>
      <c r="C14" s="20"/>
      <c r="D14" s="21">
        <v>65887.070000000007</v>
      </c>
      <c r="E14" s="22"/>
    </row>
    <row r="15" spans="1:7" x14ac:dyDescent="0.25">
      <c r="A15" s="18" t="s">
        <v>15</v>
      </c>
      <c r="B15" s="19" t="s">
        <v>11</v>
      </c>
      <c r="C15" s="20"/>
      <c r="D15" s="21">
        <v>10157.76</v>
      </c>
      <c r="E15" s="22"/>
    </row>
    <row r="16" spans="1:7" x14ac:dyDescent="0.25">
      <c r="A16" s="18">
        <v>4</v>
      </c>
      <c r="B16" s="19" t="s">
        <v>16</v>
      </c>
      <c r="C16" s="20"/>
      <c r="D16" s="21">
        <f>D8-D12</f>
        <v>24990.900000000023</v>
      </c>
      <c r="E16" s="22"/>
    </row>
    <row r="17" spans="1:8" ht="30" customHeight="1" x14ac:dyDescent="0.25">
      <c r="A17" s="13">
        <v>5</v>
      </c>
      <c r="B17" s="26" t="s">
        <v>17</v>
      </c>
      <c r="C17" s="27"/>
      <c r="D17" s="24">
        <f>C131</f>
        <v>739936.30976484343</v>
      </c>
      <c r="E17" s="25"/>
    </row>
    <row r="18" spans="1:8" x14ac:dyDescent="0.25">
      <c r="A18" s="18">
        <v>6</v>
      </c>
      <c r="B18" s="19" t="s">
        <v>18</v>
      </c>
      <c r="C18" s="20"/>
      <c r="D18" s="21">
        <f>D8-D17</f>
        <v>-28971.349764843355</v>
      </c>
      <c r="E18" s="22"/>
    </row>
    <row r="19" spans="1:8" x14ac:dyDescent="0.25">
      <c r="A19" s="7">
        <v>7</v>
      </c>
      <c r="B19" s="28" t="s">
        <v>19</v>
      </c>
      <c r="C19" s="29"/>
      <c r="D19" s="10">
        <f>D7+D8-D17</f>
        <v>1045886.9902351568</v>
      </c>
      <c r="E19" s="11"/>
    </row>
    <row r="20" spans="1:8" x14ac:dyDescent="0.25">
      <c r="A20" s="18"/>
      <c r="B20" s="30"/>
      <c r="C20" s="31"/>
      <c r="D20" s="32"/>
      <c r="E20" s="33"/>
    </row>
    <row r="21" spans="1:8" ht="21.75" customHeight="1" x14ac:dyDescent="0.25">
      <c r="A21" s="34" t="s">
        <v>20</v>
      </c>
      <c r="B21" s="35"/>
      <c r="C21" s="35"/>
      <c r="D21" s="35"/>
      <c r="E21" s="36"/>
    </row>
    <row r="22" spans="1:8" ht="73.5" customHeight="1" x14ac:dyDescent="0.25">
      <c r="A22" s="18" t="s">
        <v>21</v>
      </c>
      <c r="B22" s="37" t="s">
        <v>22</v>
      </c>
      <c r="C22" s="38" t="s">
        <v>23</v>
      </c>
      <c r="D22" s="39" t="s">
        <v>24</v>
      </c>
      <c r="E22" s="40" t="s">
        <v>25</v>
      </c>
    </row>
    <row r="23" spans="1:8" x14ac:dyDescent="0.25">
      <c r="A23" s="7">
        <v>1</v>
      </c>
      <c r="B23" s="41" t="s">
        <v>26</v>
      </c>
      <c r="C23" s="42">
        <f>SUM(C24:C30)</f>
        <v>186405.86486435944</v>
      </c>
      <c r="D23" s="43"/>
      <c r="E23" s="43"/>
      <c r="F23" s="44"/>
    </row>
    <row r="24" spans="1:8" s="52" customFormat="1" x14ac:dyDescent="0.25">
      <c r="A24" s="45" t="s">
        <v>27</v>
      </c>
      <c r="B24" s="46" t="s">
        <v>28</v>
      </c>
      <c r="C24" s="47">
        <v>127974</v>
      </c>
      <c r="D24" s="48" t="s">
        <v>29</v>
      </c>
      <c r="E24" s="49">
        <v>25594.799999999999</v>
      </c>
      <c r="F24" s="50"/>
      <c r="G24" s="51"/>
      <c r="H24" s="51"/>
    </row>
    <row r="25" spans="1:8" s="52" customFormat="1" ht="30" x14ac:dyDescent="0.25">
      <c r="A25" s="45" t="s">
        <v>30</v>
      </c>
      <c r="B25" s="46" t="s">
        <v>31</v>
      </c>
      <c r="C25" s="47">
        <v>9937.3804321797143</v>
      </c>
      <c r="D25" s="48" t="s">
        <v>29</v>
      </c>
      <c r="E25" s="49">
        <v>2274</v>
      </c>
      <c r="F25" s="50"/>
      <c r="G25" s="51"/>
      <c r="H25" s="51"/>
    </row>
    <row r="26" spans="1:8" s="52" customFormat="1" ht="30" x14ac:dyDescent="0.25">
      <c r="A26" s="45" t="s">
        <v>32</v>
      </c>
      <c r="B26" s="46" t="s">
        <v>33</v>
      </c>
      <c r="C26" s="47">
        <v>10846.980432179715</v>
      </c>
      <c r="D26" s="48" t="s">
        <v>29</v>
      </c>
      <c r="E26" s="49">
        <v>2274</v>
      </c>
      <c r="F26" s="50"/>
      <c r="G26" s="51"/>
      <c r="H26" s="51"/>
    </row>
    <row r="27" spans="1:8" s="52" customFormat="1" ht="30" x14ac:dyDescent="0.25">
      <c r="A27" s="45" t="s">
        <v>34</v>
      </c>
      <c r="B27" s="46" t="s">
        <v>35</v>
      </c>
      <c r="C27" s="47">
        <v>9366.4079999999994</v>
      </c>
      <c r="D27" s="48" t="s">
        <v>29</v>
      </c>
      <c r="E27" s="49">
        <v>2273.3999999999996</v>
      </c>
      <c r="F27" s="50"/>
      <c r="G27" s="51"/>
      <c r="H27" s="51"/>
    </row>
    <row r="28" spans="1:8" s="52" customFormat="1" ht="30" x14ac:dyDescent="0.25">
      <c r="A28" s="45" t="s">
        <v>36</v>
      </c>
      <c r="B28" s="46" t="s">
        <v>37</v>
      </c>
      <c r="C28" s="47">
        <v>9934.757999999998</v>
      </c>
      <c r="D28" s="48" t="s">
        <v>29</v>
      </c>
      <c r="E28" s="49">
        <v>2273.3999999999996</v>
      </c>
      <c r="F28" s="50"/>
      <c r="G28" s="51"/>
      <c r="H28" s="51"/>
    </row>
    <row r="29" spans="1:8" s="52" customFormat="1" ht="30" x14ac:dyDescent="0.25">
      <c r="A29" s="45" t="s">
        <v>38</v>
      </c>
      <c r="B29" s="46" t="s">
        <v>39</v>
      </c>
      <c r="C29" s="47">
        <v>8979.9299999999985</v>
      </c>
      <c r="D29" s="48" t="s">
        <v>29</v>
      </c>
      <c r="E29" s="49">
        <v>2273.3999999999996</v>
      </c>
      <c r="F29" s="50"/>
      <c r="G29" s="51"/>
      <c r="H29" s="51"/>
    </row>
    <row r="30" spans="1:8" s="52" customFormat="1" ht="30" x14ac:dyDescent="0.25">
      <c r="A30" s="45" t="s">
        <v>40</v>
      </c>
      <c r="B30" s="46" t="s">
        <v>41</v>
      </c>
      <c r="C30" s="47">
        <v>9366.4079999999994</v>
      </c>
      <c r="D30" s="48" t="s">
        <v>29</v>
      </c>
      <c r="E30" s="49">
        <v>2273.3999999999996</v>
      </c>
      <c r="F30" s="50"/>
      <c r="G30" s="51"/>
      <c r="H30" s="51"/>
    </row>
    <row r="31" spans="1:8" s="53" customFormat="1" ht="28.5" x14ac:dyDescent="0.25">
      <c r="A31" s="7">
        <v>2</v>
      </c>
      <c r="B31" s="41" t="s">
        <v>42</v>
      </c>
      <c r="C31" s="42">
        <f>SUM(C32:C38)</f>
        <v>93166.266862701901</v>
      </c>
      <c r="D31" s="43"/>
      <c r="E31" s="43"/>
    </row>
    <row r="32" spans="1:8" s="52" customFormat="1" x14ac:dyDescent="0.25">
      <c r="A32" s="45" t="s">
        <v>6</v>
      </c>
      <c r="B32" s="46" t="s">
        <v>43</v>
      </c>
      <c r="C32" s="47">
        <v>61854.96</v>
      </c>
      <c r="D32" s="48" t="s">
        <v>29</v>
      </c>
      <c r="E32" s="49">
        <v>25594.799999999999</v>
      </c>
      <c r="F32" s="51"/>
      <c r="G32" s="51"/>
      <c r="H32" s="51"/>
    </row>
    <row r="33" spans="1:8" s="52" customFormat="1" x14ac:dyDescent="0.25">
      <c r="A33" s="45" t="s">
        <v>8</v>
      </c>
      <c r="B33" s="46" t="s">
        <v>44</v>
      </c>
      <c r="C33" s="47">
        <v>9045.7822826771971</v>
      </c>
      <c r="D33" s="48" t="s">
        <v>29</v>
      </c>
      <c r="E33" s="49">
        <v>4467.0499999999993</v>
      </c>
      <c r="F33" s="51"/>
      <c r="G33" s="51"/>
      <c r="H33" s="51"/>
    </row>
    <row r="34" spans="1:8" s="52" customFormat="1" x14ac:dyDescent="0.25">
      <c r="A34" s="45" t="s">
        <v>10</v>
      </c>
      <c r="B34" s="46" t="s">
        <v>45</v>
      </c>
      <c r="C34" s="47">
        <v>5248.3904441530312</v>
      </c>
      <c r="D34" s="48" t="s">
        <v>29</v>
      </c>
      <c r="E34" s="49">
        <v>2274</v>
      </c>
      <c r="F34" s="51"/>
      <c r="G34" s="51"/>
      <c r="H34" s="51"/>
    </row>
    <row r="35" spans="1:8" s="52" customFormat="1" x14ac:dyDescent="0.25">
      <c r="A35" s="45" t="s">
        <v>46</v>
      </c>
      <c r="B35" s="46" t="s">
        <v>47</v>
      </c>
      <c r="C35" s="47">
        <v>4319.4599999999991</v>
      </c>
      <c r="D35" s="48" t="s">
        <v>29</v>
      </c>
      <c r="E35" s="49">
        <v>2273.3999999999996</v>
      </c>
      <c r="F35" s="51"/>
      <c r="G35" s="51"/>
      <c r="H35" s="51"/>
    </row>
    <row r="36" spans="1:8" s="52" customFormat="1" x14ac:dyDescent="0.25">
      <c r="A36" s="45" t="s">
        <v>48</v>
      </c>
      <c r="B36" s="46" t="s">
        <v>49</v>
      </c>
      <c r="C36" s="47">
        <v>4603.6349999999993</v>
      </c>
      <c r="D36" s="48" t="s">
        <v>29</v>
      </c>
      <c r="E36" s="49">
        <v>2273.3999999999996</v>
      </c>
      <c r="F36" s="51"/>
      <c r="G36" s="51"/>
      <c r="H36" s="51"/>
    </row>
    <row r="37" spans="1:8" s="52" customFormat="1" x14ac:dyDescent="0.25">
      <c r="A37" s="45" t="s">
        <v>50</v>
      </c>
      <c r="B37" s="46" t="s">
        <v>51</v>
      </c>
      <c r="C37" s="47">
        <v>3774.0091358716822</v>
      </c>
      <c r="D37" s="48" t="s">
        <v>29</v>
      </c>
      <c r="E37" s="49">
        <v>2273.5</v>
      </c>
      <c r="F37" s="51"/>
      <c r="G37" s="51"/>
      <c r="H37" s="51"/>
    </row>
    <row r="38" spans="1:8" s="52" customFormat="1" x14ac:dyDescent="0.25">
      <c r="A38" s="45" t="s">
        <v>52</v>
      </c>
      <c r="B38" s="46" t="s">
        <v>53</v>
      </c>
      <c r="C38" s="47">
        <v>4320.029999999997</v>
      </c>
      <c r="D38" s="48" t="s">
        <v>29</v>
      </c>
      <c r="E38" s="49">
        <v>2273.6999999999989</v>
      </c>
      <c r="F38" s="51"/>
      <c r="G38" s="51"/>
      <c r="H38" s="51"/>
    </row>
    <row r="39" spans="1:8" s="53" customFormat="1" x14ac:dyDescent="0.25">
      <c r="A39" s="7">
        <v>3</v>
      </c>
      <c r="B39" s="41" t="s">
        <v>54</v>
      </c>
      <c r="C39" s="42">
        <f>C40</f>
        <v>0</v>
      </c>
      <c r="D39" s="54"/>
      <c r="E39" s="43"/>
    </row>
    <row r="40" spans="1:8" s="52" customFormat="1" x14ac:dyDescent="0.25">
      <c r="A40" s="45" t="s">
        <v>13</v>
      </c>
      <c r="B40" s="46"/>
      <c r="C40" s="47"/>
      <c r="D40" s="48"/>
      <c r="E40" s="49"/>
      <c r="F40" s="51"/>
      <c r="G40" s="51"/>
      <c r="H40" s="51"/>
    </row>
    <row r="41" spans="1:8" s="53" customFormat="1" ht="28.5" x14ac:dyDescent="0.25">
      <c r="A41" s="7">
        <v>4</v>
      </c>
      <c r="B41" s="41" t="s">
        <v>55</v>
      </c>
      <c r="C41" s="42">
        <f>SUM(C42:C45)</f>
        <v>0</v>
      </c>
      <c r="D41" s="43"/>
      <c r="E41" s="43"/>
    </row>
    <row r="42" spans="1:8" s="52" customFormat="1" ht="30" x14ac:dyDescent="0.25">
      <c r="A42" s="45" t="s">
        <v>56</v>
      </c>
      <c r="B42" s="46" t="s">
        <v>57</v>
      </c>
      <c r="C42" s="47"/>
      <c r="D42" s="48" t="s">
        <v>29</v>
      </c>
      <c r="E42" s="49"/>
      <c r="F42" s="51"/>
      <c r="G42" s="51"/>
      <c r="H42" s="51"/>
    </row>
    <row r="43" spans="1:8" s="52" customFormat="1" ht="30" x14ac:dyDescent="0.25">
      <c r="A43" s="45" t="s">
        <v>58</v>
      </c>
      <c r="B43" s="46" t="s">
        <v>59</v>
      </c>
      <c r="C43" s="47"/>
      <c r="D43" s="48" t="s">
        <v>29</v>
      </c>
      <c r="E43" s="49"/>
      <c r="F43" s="51"/>
      <c r="G43" s="51"/>
      <c r="H43" s="51"/>
    </row>
    <row r="44" spans="1:8" s="52" customFormat="1" x14ac:dyDescent="0.25">
      <c r="A44" s="45" t="s">
        <v>60</v>
      </c>
      <c r="B44" s="55" t="s">
        <v>61</v>
      </c>
      <c r="C44" s="56"/>
      <c r="D44" s="57" t="s">
        <v>29</v>
      </c>
      <c r="E44" s="58"/>
      <c r="F44" s="51"/>
      <c r="G44" s="51"/>
      <c r="H44" s="51"/>
    </row>
    <row r="45" spans="1:8" s="52" customFormat="1" ht="30" x14ac:dyDescent="0.25">
      <c r="A45" s="45" t="s">
        <v>62</v>
      </c>
      <c r="B45" s="46" t="s">
        <v>63</v>
      </c>
      <c r="C45" s="59"/>
      <c r="D45" s="48" t="s">
        <v>29</v>
      </c>
      <c r="E45" s="49"/>
      <c r="F45" s="51"/>
      <c r="G45" s="51"/>
      <c r="H45" s="51"/>
    </row>
    <row r="46" spans="1:8" ht="42.75" outlineLevel="1" x14ac:dyDescent="0.25">
      <c r="A46" s="7">
        <v>5</v>
      </c>
      <c r="B46" s="41" t="s">
        <v>64</v>
      </c>
      <c r="C46" s="60">
        <f>SUM(C47:C54)</f>
        <v>13354.92</v>
      </c>
      <c r="D46" s="61"/>
      <c r="E46" s="61"/>
      <c r="F46" s="44"/>
      <c r="G46" s="44"/>
    </row>
    <row r="47" spans="1:8" ht="30" outlineLevel="1" x14ac:dyDescent="0.25">
      <c r="A47" s="18" t="s">
        <v>65</v>
      </c>
      <c r="B47" s="62" t="s">
        <v>66</v>
      </c>
      <c r="C47" s="63">
        <v>421.01</v>
      </c>
      <c r="D47" s="64" t="s">
        <v>67</v>
      </c>
      <c r="E47" s="64">
        <v>1</v>
      </c>
      <c r="F47" s="44"/>
      <c r="G47" s="44"/>
    </row>
    <row r="48" spans="1:8" outlineLevel="1" x14ac:dyDescent="0.25">
      <c r="A48" s="18" t="s">
        <v>68</v>
      </c>
      <c r="B48" s="62" t="s">
        <v>69</v>
      </c>
      <c r="C48" s="63">
        <v>117.45</v>
      </c>
      <c r="D48" s="64" t="s">
        <v>70</v>
      </c>
      <c r="E48" s="64">
        <v>1</v>
      </c>
      <c r="F48" s="44"/>
      <c r="G48" s="44"/>
    </row>
    <row r="49" spans="1:7" ht="30" customHeight="1" outlineLevel="1" x14ac:dyDescent="0.25">
      <c r="A49" s="18" t="s">
        <v>71</v>
      </c>
      <c r="B49" s="62" t="s">
        <v>72</v>
      </c>
      <c r="C49" s="63">
        <v>573.07000000000005</v>
      </c>
      <c r="D49" s="64" t="s">
        <v>70</v>
      </c>
      <c r="E49" s="64">
        <v>1</v>
      </c>
      <c r="F49" s="44"/>
      <c r="G49" s="44"/>
    </row>
    <row r="50" spans="1:7" outlineLevel="1" x14ac:dyDescent="0.25">
      <c r="A50" s="18" t="s">
        <v>73</v>
      </c>
      <c r="B50" s="62" t="s">
        <v>74</v>
      </c>
      <c r="C50" s="63">
        <v>778.53</v>
      </c>
      <c r="D50" s="64" t="s">
        <v>70</v>
      </c>
      <c r="E50" s="64">
        <v>1</v>
      </c>
      <c r="F50" s="44"/>
      <c r="G50" s="44"/>
    </row>
    <row r="51" spans="1:7" ht="30" outlineLevel="1" x14ac:dyDescent="0.25">
      <c r="A51" s="18" t="s">
        <v>75</v>
      </c>
      <c r="B51" s="62" t="s">
        <v>76</v>
      </c>
      <c r="C51" s="63">
        <v>1965.62</v>
      </c>
      <c r="D51" s="64" t="s">
        <v>77</v>
      </c>
      <c r="E51" s="64">
        <v>1</v>
      </c>
      <c r="F51" s="44"/>
      <c r="G51" s="44"/>
    </row>
    <row r="52" spans="1:7" outlineLevel="1" x14ac:dyDescent="0.25">
      <c r="A52" s="18" t="s">
        <v>78</v>
      </c>
      <c r="B52" s="62" t="s">
        <v>79</v>
      </c>
      <c r="C52" s="63">
        <v>6941</v>
      </c>
      <c r="D52" s="64" t="s">
        <v>29</v>
      </c>
      <c r="E52" s="64">
        <v>2</v>
      </c>
      <c r="F52" s="44"/>
      <c r="G52" s="44"/>
    </row>
    <row r="53" spans="1:7" outlineLevel="1" x14ac:dyDescent="0.25">
      <c r="A53" s="18" t="s">
        <v>80</v>
      </c>
      <c r="B53" s="62" t="s">
        <v>81</v>
      </c>
      <c r="C53" s="63">
        <v>1264.3399999999999</v>
      </c>
      <c r="D53" s="64" t="s">
        <v>70</v>
      </c>
      <c r="E53" s="64">
        <v>1</v>
      </c>
      <c r="F53" s="44"/>
      <c r="G53" s="44"/>
    </row>
    <row r="54" spans="1:7" outlineLevel="1" x14ac:dyDescent="0.25">
      <c r="A54" s="18" t="s">
        <v>82</v>
      </c>
      <c r="B54" s="62" t="s">
        <v>83</v>
      </c>
      <c r="C54" s="63">
        <v>1293.9000000000001</v>
      </c>
      <c r="D54" s="64" t="s">
        <v>77</v>
      </c>
      <c r="E54" s="64">
        <v>1</v>
      </c>
      <c r="F54" s="44"/>
      <c r="G54" s="44"/>
    </row>
    <row r="55" spans="1:7" s="68" customFormat="1" ht="42.75" outlineLevel="2" x14ac:dyDescent="0.25">
      <c r="A55" s="65">
        <v>6</v>
      </c>
      <c r="B55" s="41" t="s">
        <v>84</v>
      </c>
      <c r="C55" s="66">
        <f>SUM(C56:C82)</f>
        <v>96595.580000000016</v>
      </c>
      <c r="D55" s="67"/>
      <c r="E55" s="67"/>
    </row>
    <row r="56" spans="1:7" s="68" customFormat="1" outlineLevel="2" x14ac:dyDescent="0.25">
      <c r="A56" s="69" t="s">
        <v>85</v>
      </c>
      <c r="B56" s="62" t="s">
        <v>86</v>
      </c>
      <c r="C56" s="70">
        <v>1459.35</v>
      </c>
      <c r="D56" s="71" t="s">
        <v>70</v>
      </c>
      <c r="E56" s="71">
        <v>5</v>
      </c>
    </row>
    <row r="57" spans="1:7" s="68" customFormat="1" outlineLevel="2" x14ac:dyDescent="0.25">
      <c r="A57" s="69" t="s">
        <v>87</v>
      </c>
      <c r="B57" s="62" t="s">
        <v>88</v>
      </c>
      <c r="C57" s="70">
        <v>1844.28</v>
      </c>
      <c r="D57" s="71" t="s">
        <v>70</v>
      </c>
      <c r="E57" s="71">
        <v>3</v>
      </c>
    </row>
    <row r="58" spans="1:7" s="68" customFormat="1" outlineLevel="2" x14ac:dyDescent="0.25">
      <c r="A58" s="69" t="s">
        <v>89</v>
      </c>
      <c r="B58" s="62" t="s">
        <v>90</v>
      </c>
      <c r="C58" s="70">
        <v>2736</v>
      </c>
      <c r="D58" s="71" t="s">
        <v>91</v>
      </c>
      <c r="E58" s="71">
        <v>5</v>
      </c>
    </row>
    <row r="59" spans="1:7" s="68" customFormat="1" ht="30" outlineLevel="2" x14ac:dyDescent="0.25">
      <c r="A59" s="69" t="s">
        <v>92</v>
      </c>
      <c r="B59" s="62" t="s">
        <v>93</v>
      </c>
      <c r="C59" s="70">
        <v>2289.9499999999998</v>
      </c>
      <c r="D59" s="71" t="s">
        <v>77</v>
      </c>
      <c r="E59" s="71">
        <v>1</v>
      </c>
    </row>
    <row r="60" spans="1:7" s="68" customFormat="1" ht="30" outlineLevel="2" x14ac:dyDescent="0.25">
      <c r="A60" s="69" t="s">
        <v>94</v>
      </c>
      <c r="B60" s="62" t="s">
        <v>95</v>
      </c>
      <c r="C60" s="70">
        <v>1965.62</v>
      </c>
      <c r="D60" s="71" t="s">
        <v>77</v>
      </c>
      <c r="E60" s="71">
        <v>1</v>
      </c>
    </row>
    <row r="61" spans="1:7" s="68" customFormat="1" outlineLevel="2" x14ac:dyDescent="0.25">
      <c r="A61" s="69" t="s">
        <v>96</v>
      </c>
      <c r="B61" s="62" t="s">
        <v>97</v>
      </c>
      <c r="C61" s="70">
        <v>3503.75</v>
      </c>
      <c r="D61" s="71" t="s">
        <v>70</v>
      </c>
      <c r="E61" s="71">
        <v>5</v>
      </c>
    </row>
    <row r="62" spans="1:7" s="68" customFormat="1" outlineLevel="2" x14ac:dyDescent="0.25">
      <c r="A62" s="69" t="s">
        <v>98</v>
      </c>
      <c r="B62" s="62" t="s">
        <v>99</v>
      </c>
      <c r="C62" s="70">
        <v>2128.61</v>
      </c>
      <c r="D62" s="71" t="s">
        <v>100</v>
      </c>
      <c r="E62" s="71">
        <v>1</v>
      </c>
    </row>
    <row r="63" spans="1:7" s="68" customFormat="1" ht="30" outlineLevel="2" x14ac:dyDescent="0.25">
      <c r="A63" s="69" t="s">
        <v>101</v>
      </c>
      <c r="B63" s="62" t="s">
        <v>102</v>
      </c>
      <c r="C63" s="70">
        <v>2252.31</v>
      </c>
      <c r="D63" s="71" t="s">
        <v>100</v>
      </c>
      <c r="E63" s="71">
        <v>1</v>
      </c>
    </row>
    <row r="64" spans="1:7" s="68" customFormat="1" outlineLevel="2" x14ac:dyDescent="0.25">
      <c r="A64" s="69" t="s">
        <v>103</v>
      </c>
      <c r="B64" s="62" t="s">
        <v>104</v>
      </c>
      <c r="C64" s="70">
        <v>2128.61</v>
      </c>
      <c r="D64" s="71" t="s">
        <v>100</v>
      </c>
      <c r="E64" s="71">
        <v>1</v>
      </c>
    </row>
    <row r="65" spans="1:5" s="68" customFormat="1" outlineLevel="2" x14ac:dyDescent="0.25">
      <c r="A65" s="69" t="s">
        <v>105</v>
      </c>
      <c r="B65" s="72" t="s">
        <v>106</v>
      </c>
      <c r="C65" s="73">
        <v>1993.11</v>
      </c>
      <c r="D65" s="74" t="s">
        <v>70</v>
      </c>
      <c r="E65" s="74">
        <v>3</v>
      </c>
    </row>
    <row r="66" spans="1:5" s="68" customFormat="1" outlineLevel="2" x14ac:dyDescent="0.25">
      <c r="A66" s="69" t="s">
        <v>107</v>
      </c>
      <c r="B66" s="72" t="s">
        <v>108</v>
      </c>
      <c r="C66" s="73">
        <v>1109.52</v>
      </c>
      <c r="D66" s="74" t="s">
        <v>70</v>
      </c>
      <c r="E66" s="74">
        <v>1</v>
      </c>
    </row>
    <row r="67" spans="1:5" s="68" customFormat="1" outlineLevel="2" x14ac:dyDescent="0.25">
      <c r="A67" s="69" t="s">
        <v>109</v>
      </c>
      <c r="B67" s="72" t="s">
        <v>110</v>
      </c>
      <c r="C67" s="73">
        <v>1763.14</v>
      </c>
      <c r="D67" s="74" t="s">
        <v>111</v>
      </c>
      <c r="E67" s="74">
        <v>2</v>
      </c>
    </row>
    <row r="68" spans="1:5" s="68" customFormat="1" outlineLevel="2" x14ac:dyDescent="0.25">
      <c r="A68" s="69" t="s">
        <v>112</v>
      </c>
      <c r="B68" s="72" t="s">
        <v>113</v>
      </c>
      <c r="C68" s="73">
        <v>1234.32</v>
      </c>
      <c r="D68" s="74" t="s">
        <v>77</v>
      </c>
      <c r="E68" s="74">
        <v>2</v>
      </c>
    </row>
    <row r="69" spans="1:5" s="68" customFormat="1" outlineLevel="2" x14ac:dyDescent="0.25">
      <c r="A69" s="69" t="s">
        <v>114</v>
      </c>
      <c r="B69" s="72" t="s">
        <v>115</v>
      </c>
      <c r="C69" s="73">
        <v>438.34</v>
      </c>
      <c r="D69" s="74" t="s">
        <v>100</v>
      </c>
      <c r="E69" s="74">
        <v>1</v>
      </c>
    </row>
    <row r="70" spans="1:5" s="68" customFormat="1" outlineLevel="2" x14ac:dyDescent="0.25">
      <c r="A70" s="69" t="s">
        <v>116</v>
      </c>
      <c r="B70" s="72" t="s">
        <v>117</v>
      </c>
      <c r="C70" s="73">
        <v>913.4</v>
      </c>
      <c r="D70" s="74" t="s">
        <v>70</v>
      </c>
      <c r="E70" s="74">
        <v>5</v>
      </c>
    </row>
    <row r="71" spans="1:5" s="68" customFormat="1" outlineLevel="2" x14ac:dyDescent="0.25">
      <c r="A71" s="69" t="s">
        <v>118</v>
      </c>
      <c r="B71" s="72" t="s">
        <v>119</v>
      </c>
      <c r="C71" s="73">
        <v>29132.32</v>
      </c>
      <c r="D71" s="74" t="s">
        <v>120</v>
      </c>
      <c r="E71" s="74">
        <v>37</v>
      </c>
    </row>
    <row r="72" spans="1:5" s="68" customFormat="1" outlineLevel="2" x14ac:dyDescent="0.25">
      <c r="A72" s="69" t="s">
        <v>121</v>
      </c>
      <c r="B72" s="72" t="s">
        <v>122</v>
      </c>
      <c r="C72" s="73">
        <v>19182.54</v>
      </c>
      <c r="D72" s="74" t="s">
        <v>123</v>
      </c>
      <c r="E72" s="74">
        <v>26</v>
      </c>
    </row>
    <row r="73" spans="1:5" s="68" customFormat="1" outlineLevel="2" x14ac:dyDescent="0.25">
      <c r="A73" s="69" t="s">
        <v>124</v>
      </c>
      <c r="B73" s="72" t="s">
        <v>125</v>
      </c>
      <c r="C73" s="73">
        <v>1491.49</v>
      </c>
      <c r="D73" s="74" t="s">
        <v>70</v>
      </c>
      <c r="E73" s="74">
        <v>1</v>
      </c>
    </row>
    <row r="74" spans="1:5" s="68" customFormat="1" outlineLevel="2" x14ac:dyDescent="0.25">
      <c r="A74" s="69" t="s">
        <v>126</v>
      </c>
      <c r="B74" s="72" t="s">
        <v>127</v>
      </c>
      <c r="C74" s="73">
        <v>1491.49</v>
      </c>
      <c r="D74" s="74" t="s">
        <v>70</v>
      </c>
      <c r="E74" s="74">
        <v>1</v>
      </c>
    </row>
    <row r="75" spans="1:5" s="68" customFormat="1" outlineLevel="2" x14ac:dyDescent="0.25">
      <c r="A75" s="69" t="s">
        <v>128</v>
      </c>
      <c r="B75" s="72" t="s">
        <v>129</v>
      </c>
      <c r="C75" s="73">
        <v>948.31</v>
      </c>
      <c r="D75" s="74" t="s">
        <v>70</v>
      </c>
      <c r="E75" s="74">
        <v>1</v>
      </c>
    </row>
    <row r="76" spans="1:5" s="68" customFormat="1" outlineLevel="2" x14ac:dyDescent="0.25">
      <c r="A76" s="69" t="s">
        <v>130</v>
      </c>
      <c r="B76" s="72" t="s">
        <v>129</v>
      </c>
      <c r="C76" s="73">
        <v>1430.44</v>
      </c>
      <c r="D76" s="74" t="s">
        <v>70</v>
      </c>
      <c r="E76" s="74">
        <v>1</v>
      </c>
    </row>
    <row r="77" spans="1:5" s="68" customFormat="1" outlineLevel="2" x14ac:dyDescent="0.25">
      <c r="A77" s="69" t="s">
        <v>131</v>
      </c>
      <c r="B77" s="72" t="s">
        <v>132</v>
      </c>
      <c r="C77" s="73">
        <v>2019.19</v>
      </c>
      <c r="D77" s="74" t="s">
        <v>70</v>
      </c>
      <c r="E77" s="74">
        <v>1</v>
      </c>
    </row>
    <row r="78" spans="1:5" s="68" customFormat="1" outlineLevel="2" x14ac:dyDescent="0.25">
      <c r="A78" s="69" t="s">
        <v>133</v>
      </c>
      <c r="B78" s="72" t="s">
        <v>134</v>
      </c>
      <c r="C78" s="73">
        <v>1661.92</v>
      </c>
      <c r="D78" s="74" t="s">
        <v>70</v>
      </c>
      <c r="E78" s="74">
        <v>2</v>
      </c>
    </row>
    <row r="79" spans="1:5" s="68" customFormat="1" outlineLevel="2" x14ac:dyDescent="0.25">
      <c r="A79" s="69" t="s">
        <v>135</v>
      </c>
      <c r="B79" s="72" t="s">
        <v>136</v>
      </c>
      <c r="C79" s="73">
        <v>692.31</v>
      </c>
      <c r="D79" s="74" t="s">
        <v>70</v>
      </c>
      <c r="E79" s="74">
        <v>1</v>
      </c>
    </row>
    <row r="80" spans="1:5" s="68" customFormat="1" outlineLevel="2" x14ac:dyDescent="0.25">
      <c r="A80" s="69" t="s">
        <v>137</v>
      </c>
      <c r="B80" s="72" t="s">
        <v>138</v>
      </c>
      <c r="C80" s="73">
        <v>474.04</v>
      </c>
      <c r="D80" s="74" t="s">
        <v>70</v>
      </c>
      <c r="E80" s="74">
        <v>1</v>
      </c>
    </row>
    <row r="81" spans="1:8" s="68" customFormat="1" outlineLevel="2" x14ac:dyDescent="0.25">
      <c r="A81" s="69" t="s">
        <v>139</v>
      </c>
      <c r="B81" s="72" t="s">
        <v>140</v>
      </c>
      <c r="C81" s="73">
        <v>9743.35</v>
      </c>
      <c r="D81" s="74" t="s">
        <v>120</v>
      </c>
      <c r="E81" s="74">
        <v>5</v>
      </c>
    </row>
    <row r="82" spans="1:8" s="68" customFormat="1" outlineLevel="2" x14ac:dyDescent="0.25">
      <c r="A82" s="69" t="s">
        <v>141</v>
      </c>
      <c r="B82" s="72" t="s">
        <v>142</v>
      </c>
      <c r="C82" s="73">
        <v>567.87</v>
      </c>
      <c r="D82" s="74" t="s">
        <v>70</v>
      </c>
      <c r="E82" s="74">
        <v>1</v>
      </c>
    </row>
    <row r="83" spans="1:8" s="68" customFormat="1" ht="28.5" outlineLevel="2" x14ac:dyDescent="0.25">
      <c r="A83" s="75">
        <v>7</v>
      </c>
      <c r="B83" s="41" t="s">
        <v>143</v>
      </c>
      <c r="C83" s="66">
        <f>C84</f>
        <v>0</v>
      </c>
      <c r="D83" s="67"/>
      <c r="E83" s="67"/>
    </row>
    <row r="84" spans="1:8" s="68" customFormat="1" outlineLevel="2" x14ac:dyDescent="0.25">
      <c r="A84" s="76" t="s">
        <v>144</v>
      </c>
      <c r="B84" s="62" t="s">
        <v>145</v>
      </c>
      <c r="C84" s="70"/>
      <c r="D84" s="64" t="s">
        <v>29</v>
      </c>
      <c r="E84" s="77"/>
    </row>
    <row r="85" spans="1:8" s="68" customFormat="1" ht="28.5" outlineLevel="2" x14ac:dyDescent="0.25">
      <c r="A85" s="78">
        <v>8</v>
      </c>
      <c r="B85" s="41" t="s">
        <v>146</v>
      </c>
      <c r="C85" s="66">
        <f>C86</f>
        <v>0</v>
      </c>
      <c r="D85" s="67"/>
      <c r="E85" s="79"/>
    </row>
    <row r="86" spans="1:8" s="68" customFormat="1" outlineLevel="2" x14ac:dyDescent="0.25">
      <c r="A86" s="76" t="s">
        <v>147</v>
      </c>
      <c r="B86" s="80" t="s">
        <v>148</v>
      </c>
      <c r="C86" s="70"/>
      <c r="D86" s="64" t="s">
        <v>29</v>
      </c>
      <c r="E86" s="77"/>
    </row>
    <row r="87" spans="1:8" s="68" customFormat="1" outlineLevel="2" x14ac:dyDescent="0.25">
      <c r="A87" s="78">
        <v>9</v>
      </c>
      <c r="B87" s="81" t="s">
        <v>149</v>
      </c>
      <c r="C87" s="82">
        <v>0</v>
      </c>
      <c r="D87" s="83"/>
      <c r="E87" s="83"/>
    </row>
    <row r="88" spans="1:8" s="68" customFormat="1" ht="28.5" outlineLevel="2" x14ac:dyDescent="0.25">
      <c r="A88" s="78">
        <v>10</v>
      </c>
      <c r="B88" s="41" t="s">
        <v>150</v>
      </c>
      <c r="C88" s="66">
        <f>SUM(C89:C92)</f>
        <v>5681.73</v>
      </c>
      <c r="D88" s="67"/>
      <c r="E88" s="67"/>
    </row>
    <row r="89" spans="1:8" s="52" customFormat="1" x14ac:dyDescent="0.25">
      <c r="A89" s="84" t="s">
        <v>151</v>
      </c>
      <c r="B89" s="62" t="s">
        <v>152</v>
      </c>
      <c r="C89" s="63">
        <v>674.1</v>
      </c>
      <c r="D89" s="64" t="s">
        <v>111</v>
      </c>
      <c r="E89" s="64">
        <v>1</v>
      </c>
      <c r="F89" s="51"/>
      <c r="G89" s="51"/>
      <c r="H89" s="51"/>
    </row>
    <row r="90" spans="1:8" s="52" customFormat="1" x14ac:dyDescent="0.25">
      <c r="A90" s="84" t="s">
        <v>153</v>
      </c>
      <c r="B90" s="62" t="s">
        <v>154</v>
      </c>
      <c r="C90" s="63">
        <v>2313.62</v>
      </c>
      <c r="D90" s="64" t="s">
        <v>77</v>
      </c>
      <c r="E90" s="64">
        <v>1</v>
      </c>
      <c r="F90" s="51"/>
      <c r="G90" s="51"/>
      <c r="H90" s="51"/>
    </row>
    <row r="91" spans="1:8" s="52" customFormat="1" x14ac:dyDescent="0.25">
      <c r="A91" s="84" t="s">
        <v>155</v>
      </c>
      <c r="B91" s="62" t="s">
        <v>156</v>
      </c>
      <c r="C91" s="63">
        <v>1515.78</v>
      </c>
      <c r="D91" s="64" t="s">
        <v>120</v>
      </c>
      <c r="E91" s="64">
        <v>6</v>
      </c>
      <c r="F91" s="51"/>
      <c r="G91" s="51"/>
      <c r="H91" s="51"/>
    </row>
    <row r="92" spans="1:8" s="52" customFormat="1" x14ac:dyDescent="0.25">
      <c r="A92" s="84" t="s">
        <v>157</v>
      </c>
      <c r="B92" s="62" t="s">
        <v>158</v>
      </c>
      <c r="C92" s="63">
        <v>1178.23</v>
      </c>
      <c r="D92" s="64" t="s">
        <v>29</v>
      </c>
      <c r="E92" s="64">
        <v>0.5</v>
      </c>
      <c r="F92" s="51"/>
      <c r="G92" s="51"/>
      <c r="H92" s="51"/>
    </row>
    <row r="93" spans="1:8" s="68" customFormat="1" ht="28.5" outlineLevel="2" x14ac:dyDescent="0.25">
      <c r="A93" s="78">
        <v>11</v>
      </c>
      <c r="B93" s="41" t="s">
        <v>159</v>
      </c>
      <c r="C93" s="66">
        <f>SUM(C94:C100)</f>
        <v>12168.548512628999</v>
      </c>
      <c r="D93" s="67"/>
      <c r="E93" s="67"/>
    </row>
    <row r="94" spans="1:8" s="52" customFormat="1" x14ac:dyDescent="0.25">
      <c r="A94" s="84" t="s">
        <v>160</v>
      </c>
      <c r="B94" s="46" t="s">
        <v>161</v>
      </c>
      <c r="C94" s="47">
        <v>8530.75</v>
      </c>
      <c r="D94" s="48" t="s">
        <v>29</v>
      </c>
      <c r="E94" s="49">
        <v>25594.799999999999</v>
      </c>
      <c r="F94" s="51"/>
      <c r="G94" s="51"/>
      <c r="H94" s="51"/>
    </row>
    <row r="95" spans="1:8" s="52" customFormat="1" ht="30" x14ac:dyDescent="0.25">
      <c r="A95" s="84" t="s">
        <v>162</v>
      </c>
      <c r="B95" s="55" t="s">
        <v>163</v>
      </c>
      <c r="C95" s="47">
        <v>625.3510804492845</v>
      </c>
      <c r="D95" s="48" t="s">
        <v>29</v>
      </c>
      <c r="E95" s="49">
        <v>2274</v>
      </c>
      <c r="F95" s="51"/>
      <c r="G95" s="51"/>
      <c r="H95" s="51"/>
    </row>
    <row r="96" spans="1:8" s="52" customFormat="1" ht="30" x14ac:dyDescent="0.25">
      <c r="A96" s="84" t="s">
        <v>164</v>
      </c>
      <c r="B96" s="55" t="s">
        <v>165</v>
      </c>
      <c r="C96" s="47">
        <v>727.68043217971376</v>
      </c>
      <c r="D96" s="48" t="s">
        <v>29</v>
      </c>
      <c r="E96" s="49">
        <v>2274</v>
      </c>
      <c r="F96" s="51"/>
      <c r="G96" s="51"/>
      <c r="H96" s="51"/>
    </row>
    <row r="97" spans="1:8" s="52" customFormat="1" ht="30" x14ac:dyDescent="0.25">
      <c r="A97" s="84" t="s">
        <v>166</v>
      </c>
      <c r="B97" s="55" t="s">
        <v>167</v>
      </c>
      <c r="C97" s="47">
        <v>568.34999999999991</v>
      </c>
      <c r="D97" s="48" t="s">
        <v>29</v>
      </c>
      <c r="E97" s="49">
        <v>2273.3999999999996</v>
      </c>
      <c r="F97" s="51"/>
      <c r="G97" s="51"/>
      <c r="H97" s="51"/>
    </row>
    <row r="98" spans="1:8" s="52" customFormat="1" ht="30" x14ac:dyDescent="0.25">
      <c r="A98" s="84" t="s">
        <v>168</v>
      </c>
      <c r="B98" s="55" t="s">
        <v>169</v>
      </c>
      <c r="C98" s="47">
        <v>625.18499999999983</v>
      </c>
      <c r="D98" s="48" t="s">
        <v>29</v>
      </c>
      <c r="E98" s="49">
        <v>2273.3999999999996</v>
      </c>
      <c r="F98" s="51"/>
      <c r="G98" s="51"/>
      <c r="H98" s="51"/>
    </row>
    <row r="99" spans="1:8" s="52" customFormat="1" ht="30" x14ac:dyDescent="0.25">
      <c r="A99" s="84" t="s">
        <v>170</v>
      </c>
      <c r="B99" s="55" t="s">
        <v>171</v>
      </c>
      <c r="C99" s="47">
        <v>522.88199999999995</v>
      </c>
      <c r="D99" s="48" t="s">
        <v>29</v>
      </c>
      <c r="E99" s="49">
        <v>2273.3999999999996</v>
      </c>
      <c r="F99" s="51"/>
      <c r="G99" s="51"/>
      <c r="H99" s="51"/>
    </row>
    <row r="100" spans="1:8" s="52" customFormat="1" ht="30" x14ac:dyDescent="0.25">
      <c r="A100" s="84" t="s">
        <v>172</v>
      </c>
      <c r="B100" s="55" t="s">
        <v>173</v>
      </c>
      <c r="C100" s="47">
        <v>568.34999999999991</v>
      </c>
      <c r="D100" s="48" t="s">
        <v>29</v>
      </c>
      <c r="E100" s="49">
        <v>2273.3999999999996</v>
      </c>
      <c r="F100" s="51"/>
      <c r="G100" s="51"/>
      <c r="H100" s="51"/>
    </row>
    <row r="101" spans="1:8" s="68" customFormat="1" ht="28.5" outlineLevel="2" x14ac:dyDescent="0.25">
      <c r="A101" s="65">
        <v>12</v>
      </c>
      <c r="B101" s="85" t="s">
        <v>174</v>
      </c>
      <c r="C101" s="66">
        <f>SUM(C102:C108)</f>
        <v>42502.757373010551</v>
      </c>
      <c r="D101" s="67"/>
      <c r="E101" s="67"/>
    </row>
    <row r="102" spans="1:8" s="52" customFormat="1" x14ac:dyDescent="0.25">
      <c r="A102" s="86" t="s">
        <v>175</v>
      </c>
      <c r="B102" s="46" t="s">
        <v>176</v>
      </c>
      <c r="C102" s="87">
        <v>29006.59</v>
      </c>
      <c r="D102" s="48" t="s">
        <v>29</v>
      </c>
      <c r="E102" s="49">
        <v>25594.799999999999</v>
      </c>
      <c r="F102" s="51"/>
      <c r="G102" s="51"/>
      <c r="H102" s="51"/>
    </row>
    <row r="103" spans="1:8" s="52" customFormat="1" x14ac:dyDescent="0.25">
      <c r="A103" s="86" t="s">
        <v>177</v>
      </c>
      <c r="B103" s="46" t="s">
        <v>178</v>
      </c>
      <c r="C103" s="87">
        <v>2292.1926050515995</v>
      </c>
      <c r="D103" s="48" t="s">
        <v>29</v>
      </c>
      <c r="E103" s="49">
        <v>2274</v>
      </c>
      <c r="F103" s="51"/>
      <c r="G103" s="51"/>
      <c r="H103" s="51"/>
    </row>
    <row r="104" spans="1:8" s="52" customFormat="1" x14ac:dyDescent="0.25">
      <c r="A104" s="86" t="s">
        <v>179</v>
      </c>
      <c r="B104" s="46" t="s">
        <v>180</v>
      </c>
      <c r="C104" s="87">
        <v>2501.4</v>
      </c>
      <c r="D104" s="48" t="s">
        <v>29</v>
      </c>
      <c r="E104" s="49">
        <v>2274</v>
      </c>
      <c r="F104" s="51"/>
      <c r="G104" s="51"/>
      <c r="H104" s="51"/>
    </row>
    <row r="105" spans="1:8" s="52" customFormat="1" x14ac:dyDescent="0.25">
      <c r="A105" s="86" t="s">
        <v>181</v>
      </c>
      <c r="B105" s="46" t="s">
        <v>182</v>
      </c>
      <c r="C105" s="87">
        <v>2182.4639999999999</v>
      </c>
      <c r="D105" s="48" t="s">
        <v>29</v>
      </c>
      <c r="E105" s="49">
        <v>2273.3999999999996</v>
      </c>
      <c r="F105" s="51"/>
      <c r="G105" s="51"/>
      <c r="H105" s="51"/>
    </row>
    <row r="106" spans="1:8" s="52" customFormat="1" x14ac:dyDescent="0.25">
      <c r="A106" s="86" t="s">
        <v>183</v>
      </c>
      <c r="B106" s="46" t="s">
        <v>184</v>
      </c>
      <c r="C106" s="87">
        <v>2291.5867679589505</v>
      </c>
      <c r="D106" s="48" t="s">
        <v>29</v>
      </c>
      <c r="E106" s="49">
        <v>2273.3999999999996</v>
      </c>
      <c r="F106" s="51"/>
      <c r="G106" s="51"/>
      <c r="H106" s="51"/>
    </row>
    <row r="107" spans="1:8" s="52" customFormat="1" ht="30" x14ac:dyDescent="0.25">
      <c r="A107" s="86" t="s">
        <v>185</v>
      </c>
      <c r="B107" s="46" t="s">
        <v>186</v>
      </c>
      <c r="C107" s="87">
        <v>2046.0599999999997</v>
      </c>
      <c r="D107" s="48" t="s">
        <v>29</v>
      </c>
      <c r="E107" s="49">
        <v>2273.3999999999996</v>
      </c>
      <c r="F107" s="51"/>
      <c r="G107" s="51"/>
      <c r="H107" s="51"/>
    </row>
    <row r="108" spans="1:8" s="52" customFormat="1" ht="30" x14ac:dyDescent="0.25">
      <c r="A108" s="86" t="s">
        <v>187</v>
      </c>
      <c r="B108" s="46" t="s">
        <v>188</v>
      </c>
      <c r="C108" s="87">
        <v>2182.4639999999999</v>
      </c>
      <c r="D108" s="48" t="s">
        <v>29</v>
      </c>
      <c r="E108" s="49">
        <v>2273.3999999999996</v>
      </c>
      <c r="F108" s="51"/>
      <c r="G108" s="51"/>
      <c r="H108" s="51"/>
    </row>
    <row r="109" spans="1:8" s="68" customFormat="1" ht="28.5" outlineLevel="2" x14ac:dyDescent="0.25">
      <c r="A109" s="65">
        <v>13</v>
      </c>
      <c r="B109" s="41" t="s">
        <v>189</v>
      </c>
      <c r="C109" s="66">
        <f>SUM(C110:C111)</f>
        <v>0</v>
      </c>
      <c r="D109" s="67"/>
      <c r="E109" s="67"/>
    </row>
    <row r="110" spans="1:8" s="52" customFormat="1" x14ac:dyDescent="0.25">
      <c r="A110" s="86" t="s">
        <v>190</v>
      </c>
      <c r="B110" s="46" t="s">
        <v>191</v>
      </c>
      <c r="C110" s="47"/>
      <c r="D110" s="48" t="s">
        <v>29</v>
      </c>
      <c r="E110" s="49"/>
      <c r="F110" s="51"/>
      <c r="G110" s="51"/>
      <c r="H110" s="51"/>
    </row>
    <row r="111" spans="1:8" s="52" customFormat="1" x14ac:dyDescent="0.25">
      <c r="A111" s="86" t="s">
        <v>192</v>
      </c>
      <c r="B111" s="46"/>
      <c r="C111" s="47"/>
      <c r="D111" s="48"/>
      <c r="E111" s="49"/>
      <c r="F111" s="51"/>
      <c r="G111" s="51"/>
      <c r="H111" s="51"/>
    </row>
    <row r="112" spans="1:8" s="68" customFormat="1" ht="57" outlineLevel="2" x14ac:dyDescent="0.25">
      <c r="A112" s="65">
        <v>14</v>
      </c>
      <c r="B112" s="41" t="s">
        <v>193</v>
      </c>
      <c r="C112" s="66">
        <f>SUM(C113:C127)</f>
        <v>164937.92385800197</v>
      </c>
      <c r="D112" s="67"/>
      <c r="E112" s="67"/>
    </row>
    <row r="113" spans="1:8" s="52" customFormat="1" x14ac:dyDescent="0.25">
      <c r="A113" s="86" t="s">
        <v>194</v>
      </c>
      <c r="B113" s="46" t="s">
        <v>195</v>
      </c>
      <c r="C113" s="47">
        <v>427.43</v>
      </c>
      <c r="D113" s="48" t="s">
        <v>29</v>
      </c>
      <c r="E113" s="49">
        <v>25594.799999999999</v>
      </c>
      <c r="F113" s="51"/>
      <c r="G113" s="51"/>
      <c r="H113" s="51"/>
    </row>
    <row r="114" spans="1:8" s="52" customFormat="1" ht="30" x14ac:dyDescent="0.25">
      <c r="A114" s="86" t="s">
        <v>196</v>
      </c>
      <c r="B114" s="46" t="s">
        <v>197</v>
      </c>
      <c r="C114" s="47">
        <v>38.658475397685159</v>
      </c>
      <c r="D114" s="48" t="s">
        <v>29</v>
      </c>
      <c r="E114" s="49">
        <v>2274</v>
      </c>
      <c r="F114" s="51"/>
      <c r="G114" s="51"/>
      <c r="H114" s="51"/>
    </row>
    <row r="115" spans="1:8" s="52" customFormat="1" ht="30" x14ac:dyDescent="0.25">
      <c r="A115" s="86" t="s">
        <v>198</v>
      </c>
      <c r="B115" s="46" t="s">
        <v>199</v>
      </c>
      <c r="C115" s="47">
        <v>38.658475397685159</v>
      </c>
      <c r="D115" s="48" t="s">
        <v>29</v>
      </c>
      <c r="E115" s="49">
        <v>2274</v>
      </c>
      <c r="F115" s="51"/>
      <c r="G115" s="51"/>
      <c r="H115" s="51"/>
    </row>
    <row r="116" spans="1:8" s="52" customFormat="1" ht="30" x14ac:dyDescent="0.25">
      <c r="A116" s="86" t="s">
        <v>200</v>
      </c>
      <c r="B116" s="46" t="s">
        <v>201</v>
      </c>
      <c r="C116" s="47">
        <v>38.64823204104902</v>
      </c>
      <c r="D116" s="48" t="s">
        <v>29</v>
      </c>
      <c r="E116" s="49">
        <v>2273.3999999999996</v>
      </c>
      <c r="F116" s="51"/>
      <c r="G116" s="51"/>
      <c r="H116" s="51"/>
    </row>
    <row r="117" spans="1:8" s="52" customFormat="1" ht="30" x14ac:dyDescent="0.25">
      <c r="A117" s="86" t="s">
        <v>202</v>
      </c>
      <c r="B117" s="46" t="s">
        <v>203</v>
      </c>
      <c r="C117" s="47">
        <v>38.64823204104902</v>
      </c>
      <c r="D117" s="48" t="s">
        <v>29</v>
      </c>
      <c r="E117" s="49">
        <v>2273.3999999999996</v>
      </c>
      <c r="F117" s="51"/>
      <c r="G117" s="51"/>
      <c r="H117" s="51"/>
    </row>
    <row r="118" spans="1:8" s="52" customFormat="1" ht="30" x14ac:dyDescent="0.25">
      <c r="A118" s="86" t="s">
        <v>204</v>
      </c>
      <c r="B118" s="46" t="s">
        <v>205</v>
      </c>
      <c r="C118" s="47">
        <v>38.64823204104902</v>
      </c>
      <c r="D118" s="48" t="s">
        <v>29</v>
      </c>
      <c r="E118" s="49">
        <v>2273.3999999999996</v>
      </c>
      <c r="F118" s="51"/>
      <c r="G118" s="51"/>
      <c r="H118" s="51"/>
    </row>
    <row r="119" spans="1:8" s="52" customFormat="1" ht="30" x14ac:dyDescent="0.25">
      <c r="A119" s="86" t="s">
        <v>206</v>
      </c>
      <c r="B119" s="46" t="s">
        <v>207</v>
      </c>
      <c r="C119" s="47">
        <v>38.64823204104902</v>
      </c>
      <c r="D119" s="48" t="s">
        <v>29</v>
      </c>
      <c r="E119" s="49">
        <v>2273.3999999999996</v>
      </c>
      <c r="F119" s="51"/>
      <c r="G119" s="51"/>
      <c r="H119" s="51"/>
    </row>
    <row r="120" spans="1:8" s="52" customFormat="1" x14ac:dyDescent="0.25">
      <c r="A120" s="86" t="s">
        <v>208</v>
      </c>
      <c r="B120" s="46" t="s">
        <v>209</v>
      </c>
      <c r="C120" s="47">
        <v>89794.2</v>
      </c>
      <c r="D120" s="48" t="s">
        <v>29</v>
      </c>
      <c r="E120" s="49">
        <v>25594.799999999999</v>
      </c>
      <c r="F120" s="51"/>
      <c r="G120" s="51"/>
      <c r="H120" s="51"/>
    </row>
    <row r="121" spans="1:8" s="52" customFormat="1" ht="30" x14ac:dyDescent="0.25">
      <c r="A121" s="86" t="s">
        <v>210</v>
      </c>
      <c r="B121" s="46" t="s">
        <v>211</v>
      </c>
      <c r="C121" s="47">
        <v>15926.55586940297</v>
      </c>
      <c r="D121" s="48" t="s">
        <v>29</v>
      </c>
      <c r="E121" s="88">
        <f>E120-C121</f>
        <v>9668.2441305970297</v>
      </c>
      <c r="F121" s="51"/>
      <c r="G121" s="51"/>
      <c r="H121" s="51"/>
    </row>
    <row r="122" spans="1:8" s="52" customFormat="1" ht="30" x14ac:dyDescent="0.25">
      <c r="A122" s="86" t="s">
        <v>212</v>
      </c>
      <c r="B122" s="46" t="s">
        <v>213</v>
      </c>
      <c r="C122" s="47">
        <v>7617.9064826957074</v>
      </c>
      <c r="D122" s="48" t="s">
        <v>29</v>
      </c>
      <c r="E122" s="88">
        <f>E120-C122</f>
        <v>17976.893517304292</v>
      </c>
      <c r="F122" s="51"/>
      <c r="G122" s="51"/>
      <c r="H122" s="51"/>
    </row>
    <row r="123" spans="1:8" s="52" customFormat="1" ht="30" x14ac:dyDescent="0.25">
      <c r="A123" s="86" t="s">
        <v>214</v>
      </c>
      <c r="B123" s="46" t="s">
        <v>215</v>
      </c>
      <c r="C123" s="47">
        <v>11208.69633165587</v>
      </c>
      <c r="D123" s="48" t="s">
        <v>29</v>
      </c>
      <c r="E123" s="49">
        <v>4075.8899999999994</v>
      </c>
      <c r="F123" s="51"/>
      <c r="G123" s="51"/>
      <c r="H123" s="51"/>
    </row>
    <row r="124" spans="1:8" s="52" customFormat="1" ht="30" x14ac:dyDescent="0.25">
      <c r="A124" s="86" t="s">
        <v>216</v>
      </c>
      <c r="B124" s="46" t="s">
        <v>217</v>
      </c>
      <c r="C124" s="47">
        <v>18700.576983510538</v>
      </c>
      <c r="D124" s="48" t="s">
        <v>29</v>
      </c>
      <c r="E124" s="49">
        <v>6200.46</v>
      </c>
      <c r="F124" s="51"/>
      <c r="G124" s="51"/>
      <c r="H124" s="51"/>
    </row>
    <row r="125" spans="1:8" s="52" customFormat="1" ht="30" x14ac:dyDescent="0.25">
      <c r="A125" s="86" t="s">
        <v>218</v>
      </c>
      <c r="B125" s="46" t="s">
        <v>219</v>
      </c>
      <c r="C125" s="47">
        <v>6124.5843496572488</v>
      </c>
      <c r="D125" s="48" t="s">
        <v>29</v>
      </c>
      <c r="E125" s="49">
        <v>2499.83</v>
      </c>
      <c r="F125" s="51"/>
      <c r="G125" s="51"/>
      <c r="H125" s="51"/>
    </row>
    <row r="126" spans="1:8" s="52" customFormat="1" ht="30" x14ac:dyDescent="0.25">
      <c r="A126" s="86" t="s">
        <v>220</v>
      </c>
      <c r="B126" s="46" t="s">
        <v>221</v>
      </c>
      <c r="C126" s="47">
        <v>9986.9039621200573</v>
      </c>
      <c r="D126" s="48" t="s">
        <v>29</v>
      </c>
      <c r="E126" s="49">
        <v>3631.6000000000004</v>
      </c>
      <c r="F126" s="51"/>
      <c r="G126" s="51"/>
      <c r="H126" s="51"/>
    </row>
    <row r="127" spans="1:8" s="52" customFormat="1" x14ac:dyDescent="0.25">
      <c r="A127" s="86" t="s">
        <v>198</v>
      </c>
      <c r="B127" s="46" t="s">
        <v>222</v>
      </c>
      <c r="C127" s="47">
        <v>4919.16</v>
      </c>
      <c r="D127" s="48" t="s">
        <v>77</v>
      </c>
      <c r="E127" s="49">
        <v>1</v>
      </c>
      <c r="F127" s="51"/>
      <c r="G127" s="51"/>
      <c r="H127" s="51"/>
    </row>
    <row r="128" spans="1:8" s="68" customFormat="1" outlineLevel="2" x14ac:dyDescent="0.25">
      <c r="A128" s="89">
        <v>15</v>
      </c>
      <c r="B128" s="90" t="s">
        <v>223</v>
      </c>
      <c r="C128" s="91">
        <f>SUM(C129:C129)</f>
        <v>1800</v>
      </c>
      <c r="D128" s="54"/>
      <c r="E128" s="92"/>
    </row>
    <row r="129" spans="1:6" s="68" customFormat="1" ht="21" customHeight="1" outlineLevel="2" x14ac:dyDescent="0.25">
      <c r="A129" s="93" t="s">
        <v>224</v>
      </c>
      <c r="B129" s="94" t="s">
        <v>225</v>
      </c>
      <c r="C129" s="95">
        <v>1800</v>
      </c>
      <c r="D129" s="96" t="s">
        <v>226</v>
      </c>
      <c r="E129" s="97">
        <v>30</v>
      </c>
    </row>
    <row r="130" spans="1:6" s="68" customFormat="1" outlineLevel="2" x14ac:dyDescent="0.25">
      <c r="A130" s="98">
        <v>16</v>
      </c>
      <c r="B130" s="99" t="s">
        <v>227</v>
      </c>
      <c r="C130" s="100">
        <f>C23+C31+C39+C41+C46+C55+C83+C85+C87+C88+C93+C101+C109+C112+C128</f>
        <v>616613.5914707029</v>
      </c>
      <c r="D130" s="74"/>
      <c r="E130" s="74"/>
      <c r="F130" s="101"/>
    </row>
    <row r="131" spans="1:6" s="104" customFormat="1" outlineLevel="2" x14ac:dyDescent="0.25">
      <c r="A131" s="89" t="s">
        <v>228</v>
      </c>
      <c r="B131" s="102" t="s">
        <v>229</v>
      </c>
      <c r="C131" s="66">
        <f>C130*1.2</f>
        <v>739936.30976484343</v>
      </c>
      <c r="D131" s="103" t="s">
        <v>230</v>
      </c>
      <c r="E131" s="103"/>
    </row>
    <row r="132" spans="1:6" s="68" customFormat="1" outlineLevel="2" x14ac:dyDescent="0.25">
      <c r="A132" s="105"/>
      <c r="B132" s="106"/>
      <c r="C132" s="107"/>
      <c r="D132" s="108"/>
      <c r="E132" s="108"/>
    </row>
    <row r="133" spans="1:6" x14ac:dyDescent="0.25">
      <c r="B133" s="2"/>
      <c r="C133" s="110"/>
      <c r="D133" s="111"/>
      <c r="E133" s="111"/>
    </row>
    <row r="134" spans="1:6" x14ac:dyDescent="0.25">
      <c r="B134" s="2"/>
      <c r="C134" s="111"/>
      <c r="D134" s="111"/>
      <c r="E134" s="111"/>
    </row>
    <row r="135" spans="1:6" s="68" customFormat="1" outlineLevel="2" x14ac:dyDescent="0.25">
      <c r="A135" s="105"/>
    </row>
    <row r="136" spans="1:6" x14ac:dyDescent="0.25">
      <c r="B136" s="2"/>
      <c r="C136" s="2"/>
      <c r="D136" s="2"/>
      <c r="E136" s="2"/>
      <c r="F136" s="44"/>
    </row>
    <row r="137" spans="1:6" ht="16.5" customHeight="1" x14ac:dyDescent="0.25">
      <c r="B137" s="2"/>
      <c r="C137" s="2"/>
      <c r="D137" s="2"/>
      <c r="E137" s="2"/>
    </row>
    <row r="138" spans="1:6" x14ac:dyDescent="0.25">
      <c r="B138" s="112"/>
      <c r="C138" s="113"/>
      <c r="D138" s="114"/>
      <c r="E138" s="114"/>
    </row>
    <row r="139" spans="1:6" x14ac:dyDescent="0.25">
      <c r="B139" s="112"/>
      <c r="C139" s="113"/>
      <c r="D139" s="115"/>
      <c r="E139" s="114"/>
    </row>
  </sheetData>
  <mergeCells count="22">
    <mergeCell ref="D18:E18"/>
    <mergeCell ref="D19:E19"/>
    <mergeCell ref="D20:E20"/>
    <mergeCell ref="A21:E21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2024-03-28T00:56:53Z</dcterms:created>
  <dcterms:modified xsi:type="dcterms:W3CDTF">2024-03-28T00:57:22Z</dcterms:modified>
</cp:coreProperties>
</file>